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асчет штрафов 20-22" sheetId="1" r:id="rId1"/>
    <sheet name="Лист2" sheetId="2" state="hidden" r:id="rId2"/>
    <sheet name="Лист3" sheetId="3" state="hidden" r:id="rId3"/>
  </sheets>
  <calcPr calcId="145621"/>
</workbook>
</file>

<file path=xl/calcChain.xml><?xml version="1.0" encoding="utf-8"?>
<calcChain xmlns="http://schemas.openxmlformats.org/spreadsheetml/2006/main">
  <c r="F8" i="1" l="1"/>
  <c r="D11" i="1"/>
  <c r="K11" i="1" l="1"/>
  <c r="J11" i="1"/>
  <c r="I11" i="1" s="1"/>
  <c r="H11" i="1"/>
  <c r="E11" i="1"/>
  <c r="I10" i="1"/>
  <c r="F10" i="1"/>
  <c r="C11" i="1"/>
  <c r="C10" i="1"/>
  <c r="I9" i="1"/>
  <c r="F9" i="1"/>
  <c r="C9" i="1"/>
  <c r="I8" i="1"/>
  <c r="C8" i="1"/>
  <c r="I7" i="1"/>
  <c r="F7" i="1"/>
  <c r="C7" i="1"/>
  <c r="I6" i="1"/>
  <c r="F6" i="1"/>
  <c r="C6" i="1"/>
  <c r="I5" i="1"/>
  <c r="F5" i="1"/>
  <c r="C5" i="1"/>
  <c r="G11" i="1" l="1"/>
  <c r="F11" i="1" s="1"/>
</calcChain>
</file>

<file path=xl/sharedStrings.xml><?xml version="1.0" encoding="utf-8"?>
<sst xmlns="http://schemas.openxmlformats.org/spreadsheetml/2006/main" count="30" uniqueCount="24">
  <si>
    <t>Наименование штрафов</t>
  </si>
  <si>
    <t>КБК</t>
  </si>
  <si>
    <t>прогноз 2020 г.</t>
  </si>
  <si>
    <t>прогноз 2021 г.</t>
  </si>
  <si>
    <t>свод</t>
  </si>
  <si>
    <t>кож-ый</t>
  </si>
  <si>
    <t>пос-ия, город.округа</t>
  </si>
  <si>
    <r>
      <t xml:space="preserve"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 </t>
    </r>
    <r>
      <rPr>
        <b/>
        <u/>
        <sz val="10"/>
        <rFont val="Times New Roman"/>
        <family val="1"/>
        <charset val="204"/>
      </rPr>
      <t>(кожуунный, городские округа)(случаев*  руб)</t>
    </r>
  </si>
  <si>
    <t>000  1  16  06000  01  0000  140</t>
  </si>
  <si>
    <r>
      <t xml:space="preserve">Денежные взыскания (штрафы) за нарушение законодательства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земельного законодательства, лесного законодательства </t>
    </r>
    <r>
      <rPr>
        <b/>
        <sz val="10"/>
        <rFont val="Times New Roman"/>
        <family val="1"/>
        <charset val="204"/>
      </rPr>
      <t>(кожуунный, городские округа)(случаев*  руб)</t>
    </r>
  </si>
  <si>
    <t>000  1  16  25000  01  0000  140</t>
  </si>
  <si>
    <r>
      <t xml:space="preserve"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 </t>
    </r>
    <r>
      <rPr>
        <b/>
        <u/>
        <sz val="10"/>
        <rFont val="Times New Roman"/>
        <family val="1"/>
        <charset val="204"/>
      </rPr>
      <t>(кожуунный, городские округа)(случаев*  руб)</t>
    </r>
  </si>
  <si>
    <t>000  1  16  28000  01  0000  140</t>
  </si>
  <si>
    <t>Денежные взыскания (штрафы) Управления Роспотребнадзора Республики Тыва</t>
  </si>
  <si>
    <r>
      <t xml:space="preserve">Денежные взыскания (штрафы) за административные правонарушения в области дорожного движения </t>
    </r>
    <r>
      <rPr>
        <b/>
        <u/>
        <sz val="10"/>
        <rFont val="Times New Roman"/>
        <family val="1"/>
        <charset val="204"/>
      </rPr>
      <t>(кожуунный, городские округа)(случаев*  руб)</t>
    </r>
  </si>
  <si>
    <t>000  1  16  30000  01  0000  140</t>
  </si>
  <si>
    <r>
      <t xml:space="preserve">Прочие поступления от денежных взысканий (штрафов) и иных сумм в возмещение ущерба </t>
    </r>
    <r>
      <rPr>
        <b/>
        <u/>
        <sz val="10"/>
        <rFont val="Times New Roman"/>
        <family val="1"/>
        <charset val="204"/>
      </rPr>
      <t>(кожуунный, городские округа, поселения)(случаев*  руб)</t>
    </r>
  </si>
  <si>
    <t>000  1  16  90000  00  0000  140</t>
  </si>
  <si>
    <t>ИТОГО</t>
  </si>
  <si>
    <t>Начальник финансового управления:</t>
  </si>
  <si>
    <t>Эрендей А.А.</t>
  </si>
  <si>
    <t>Расчеты поступлений денежных взысканий (штрафов) на 2020 год и на плановый период 2021-2022 гг.</t>
  </si>
  <si>
    <t>прогноз 2022 г.</t>
  </si>
  <si>
    <t>Исполнитель: Саая А.Е.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</si>
</sst>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wrapText="1"/>
    </xf>
    <xf numFmtId="1" fontId="3" fillId="0" borderId="1" xfId="0" applyNumberFormat="1" applyFont="1" applyBorder="1" applyAlignment="1"/>
    <xf numFmtId="1" fontId="8" fillId="0" borderId="1" xfId="0" applyNumberFormat="1" applyFont="1" applyBorder="1" applyAlignment="1"/>
    <xf numFmtId="1" fontId="8" fillId="0" borderId="1" xfId="0" applyNumberFormat="1" applyFont="1" applyBorder="1"/>
    <xf numFmtId="1" fontId="3" fillId="0" borderId="1" xfId="0" applyNumberFormat="1" applyFont="1" applyBorder="1"/>
    <xf numFmtId="0" fontId="6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left" wrapText="1"/>
    </xf>
    <xf numFmtId="1" fontId="3" fillId="0" borderId="1" xfId="0" applyNumberFormat="1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8" fillId="0" borderId="0" xfId="0" applyNumberFormat="1" applyFont="1" applyAlignment="1">
      <alignment wrapText="1"/>
    </xf>
    <xf numFmtId="1" fontId="8" fillId="0" borderId="0" xfId="0" applyNumberFormat="1" applyFont="1"/>
    <xf numFmtId="0" fontId="8" fillId="0" borderId="0" xfId="0" applyFont="1" applyFill="1" applyBorder="1" applyAlignment="1">
      <alignment horizontal="left"/>
    </xf>
    <xf numFmtId="0" fontId="8" fillId="0" borderId="0" xfId="0" applyFont="1" applyBorder="1"/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9" fillId="0" borderId="0" xfId="0" applyFont="1"/>
    <xf numFmtId="0" fontId="10" fillId="0" borderId="0" xfId="0" applyFont="1" applyBorder="1"/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workbookViewId="0">
      <selection activeCell="C21" sqref="C21"/>
    </sheetView>
  </sheetViews>
  <sheetFormatPr defaultColWidth="30" defaultRowHeight="15" x14ac:dyDescent="0.25"/>
  <cols>
    <col min="1" max="1" width="53.140625" style="1" customWidth="1"/>
    <col min="2" max="2" width="0" style="1" hidden="1" customWidth="1"/>
    <col min="3" max="3" width="8.140625" style="1" customWidth="1"/>
    <col min="4" max="4" width="7" style="1" customWidth="1"/>
    <col min="5" max="5" width="7.42578125" style="1" customWidth="1"/>
    <col min="6" max="6" width="7" style="1" customWidth="1"/>
    <col min="7" max="7" width="7.42578125" style="1" customWidth="1"/>
    <col min="8" max="9" width="7" style="1" customWidth="1"/>
    <col min="10" max="10" width="7.5703125" style="1" customWidth="1"/>
    <col min="11" max="11" width="7.42578125" style="1" customWidth="1"/>
    <col min="12" max="16384" width="30" style="1"/>
  </cols>
  <sheetData>
    <row r="1" spans="1:11" x14ac:dyDescent="0.25">
      <c r="A1" s="24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A3" s="26" t="s">
        <v>0</v>
      </c>
      <c r="B3" s="27" t="s">
        <v>1</v>
      </c>
      <c r="C3" s="28" t="s">
        <v>2</v>
      </c>
      <c r="D3" s="28"/>
      <c r="E3" s="28"/>
      <c r="F3" s="28" t="s">
        <v>3</v>
      </c>
      <c r="G3" s="28"/>
      <c r="H3" s="28"/>
      <c r="I3" s="28" t="s">
        <v>22</v>
      </c>
      <c r="J3" s="28"/>
      <c r="K3" s="28"/>
    </row>
    <row r="4" spans="1:11" ht="31.5" x14ac:dyDescent="0.25">
      <c r="A4" s="26"/>
      <c r="B4" s="27"/>
      <c r="C4" s="4" t="s">
        <v>4</v>
      </c>
      <c r="D4" s="4" t="s">
        <v>5</v>
      </c>
      <c r="E4" s="5" t="s">
        <v>6</v>
      </c>
      <c r="F4" s="4" t="s">
        <v>4</v>
      </c>
      <c r="G4" s="4" t="s">
        <v>5</v>
      </c>
      <c r="H4" s="5" t="s">
        <v>6</v>
      </c>
      <c r="I4" s="4" t="s">
        <v>4</v>
      </c>
      <c r="J4" s="4" t="s">
        <v>5</v>
      </c>
      <c r="K4" s="5" t="s">
        <v>6</v>
      </c>
    </row>
    <row r="5" spans="1:11" ht="63.75" x14ac:dyDescent="0.25">
      <c r="A5" s="6" t="s">
        <v>7</v>
      </c>
      <c r="B5" s="7" t="s">
        <v>8</v>
      </c>
      <c r="C5" s="8">
        <f>D5+E5</f>
        <v>30</v>
      </c>
      <c r="D5" s="9">
        <v>30</v>
      </c>
      <c r="E5" s="10"/>
      <c r="F5" s="8">
        <f>G5+H5</f>
        <v>32</v>
      </c>
      <c r="G5" s="10">
        <v>32</v>
      </c>
      <c r="H5" s="10"/>
      <c r="I5" s="11">
        <f>J5+K5</f>
        <v>35</v>
      </c>
      <c r="J5" s="10">
        <v>35</v>
      </c>
      <c r="K5" s="10"/>
    </row>
    <row r="6" spans="1:11" ht="76.5" x14ac:dyDescent="0.25">
      <c r="A6" s="12" t="s">
        <v>9</v>
      </c>
      <c r="B6" s="7" t="s">
        <v>10</v>
      </c>
      <c r="C6" s="8">
        <f t="shared" ref="C6:C11" si="0">D6+E6</f>
        <v>5</v>
      </c>
      <c r="D6" s="9">
        <v>5</v>
      </c>
      <c r="E6" s="10"/>
      <c r="F6" s="8">
        <f t="shared" ref="F6:F11" si="1">G6+H6</f>
        <v>5</v>
      </c>
      <c r="G6" s="10">
        <v>5</v>
      </c>
      <c r="H6" s="10"/>
      <c r="I6" s="11">
        <f t="shared" ref="I6:I11" si="2">J6+K6</f>
        <v>8</v>
      </c>
      <c r="J6" s="10">
        <v>8</v>
      </c>
      <c r="K6" s="10"/>
    </row>
    <row r="7" spans="1:11" ht="63.75" x14ac:dyDescent="0.25">
      <c r="A7" s="12" t="s">
        <v>11</v>
      </c>
      <c r="B7" s="7" t="s">
        <v>12</v>
      </c>
      <c r="C7" s="8">
        <f t="shared" si="0"/>
        <v>30</v>
      </c>
      <c r="D7" s="9">
        <v>30</v>
      </c>
      <c r="E7" s="10"/>
      <c r="F7" s="8">
        <f t="shared" si="1"/>
        <v>30</v>
      </c>
      <c r="G7" s="10">
        <v>30</v>
      </c>
      <c r="H7" s="10"/>
      <c r="I7" s="11">
        <f t="shared" si="2"/>
        <v>34</v>
      </c>
      <c r="J7" s="10">
        <v>34</v>
      </c>
      <c r="K7" s="10"/>
    </row>
    <row r="8" spans="1:11" ht="25.5" x14ac:dyDescent="0.25">
      <c r="A8" s="12" t="s">
        <v>13</v>
      </c>
      <c r="B8" s="7"/>
      <c r="C8" s="8">
        <f t="shared" si="0"/>
        <v>30</v>
      </c>
      <c r="D8" s="9">
        <v>30</v>
      </c>
      <c r="E8" s="10"/>
      <c r="F8" s="8">
        <f t="shared" si="1"/>
        <v>30</v>
      </c>
      <c r="G8" s="10">
        <v>30</v>
      </c>
      <c r="H8" s="10"/>
      <c r="I8" s="11">
        <f t="shared" si="2"/>
        <v>34</v>
      </c>
      <c r="J8" s="10">
        <v>34</v>
      </c>
      <c r="K8" s="10"/>
    </row>
    <row r="9" spans="1:11" ht="38.25" hidden="1" x14ac:dyDescent="0.25">
      <c r="A9" s="12" t="s">
        <v>14</v>
      </c>
      <c r="B9" s="7" t="s">
        <v>15</v>
      </c>
      <c r="C9" s="8">
        <f t="shared" si="0"/>
        <v>0</v>
      </c>
      <c r="D9" s="9"/>
      <c r="E9" s="10"/>
      <c r="F9" s="8">
        <f t="shared" si="1"/>
        <v>0</v>
      </c>
      <c r="G9" s="10"/>
      <c r="H9" s="10"/>
      <c r="I9" s="11">
        <f t="shared" si="2"/>
        <v>0</v>
      </c>
      <c r="J9" s="10"/>
      <c r="K9" s="10"/>
    </row>
    <row r="10" spans="1:11" ht="38.25" x14ac:dyDescent="0.25">
      <c r="A10" s="12" t="s">
        <v>16</v>
      </c>
      <c r="B10" s="7" t="s">
        <v>17</v>
      </c>
      <c r="C10" s="8">
        <f t="shared" si="0"/>
        <v>784</v>
      </c>
      <c r="D10" s="9">
        <v>784</v>
      </c>
      <c r="E10" s="10"/>
      <c r="F10" s="8">
        <f t="shared" si="1"/>
        <v>810</v>
      </c>
      <c r="G10" s="10">
        <v>810</v>
      </c>
      <c r="H10" s="10"/>
      <c r="I10" s="11">
        <f t="shared" si="2"/>
        <v>828</v>
      </c>
      <c r="J10" s="10">
        <v>828</v>
      </c>
      <c r="K10" s="10"/>
    </row>
    <row r="11" spans="1:11" ht="15.75" x14ac:dyDescent="0.25">
      <c r="A11" s="13" t="s">
        <v>18</v>
      </c>
      <c r="B11" s="14"/>
      <c r="C11" s="8">
        <f t="shared" si="0"/>
        <v>879</v>
      </c>
      <c r="D11" s="8">
        <f>D5+D6+D7+D8+D10</f>
        <v>879</v>
      </c>
      <c r="E11" s="8">
        <f>E5+E6+E7+E8+E10</f>
        <v>0</v>
      </c>
      <c r="F11" s="8">
        <f t="shared" si="1"/>
        <v>907</v>
      </c>
      <c r="G11" s="8">
        <f>G5+G6+G7+G8+G10</f>
        <v>907</v>
      </c>
      <c r="H11" s="8">
        <f>H5+H6+H7+H8+H10</f>
        <v>0</v>
      </c>
      <c r="I11" s="11">
        <f t="shared" si="2"/>
        <v>939</v>
      </c>
      <c r="J11" s="8">
        <f>J5+J6+J7+J8+J10</f>
        <v>939</v>
      </c>
      <c r="K11" s="8">
        <f>K5+K6+K7+K8+K10</f>
        <v>0</v>
      </c>
    </row>
    <row r="12" spans="1:11" ht="15.75" x14ac:dyDescent="0.25">
      <c r="A12" s="15"/>
      <c r="B12" s="16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15.75" hidden="1" x14ac:dyDescent="0.25">
      <c r="A13" s="18" t="s">
        <v>19</v>
      </c>
      <c r="B13" s="18"/>
      <c r="C13" s="19" t="s">
        <v>20</v>
      </c>
      <c r="D13" s="19"/>
    </row>
    <row r="14" spans="1:11" ht="15.75" hidden="1" x14ac:dyDescent="0.25">
      <c r="A14" s="18"/>
      <c r="B14" s="18"/>
      <c r="C14" s="20"/>
      <c r="D14" s="20"/>
    </row>
    <row r="15" spans="1:11" ht="15.75" hidden="1" x14ac:dyDescent="0.25">
      <c r="A15" s="21"/>
      <c r="B15" s="21"/>
      <c r="C15" s="21"/>
      <c r="D15" s="19"/>
    </row>
    <row r="16" spans="1:11" hidden="1" x14ac:dyDescent="0.25">
      <c r="A16" s="22" t="s">
        <v>23</v>
      </c>
    </row>
    <row r="17" spans="1:11" ht="15.75" hidden="1" x14ac:dyDescent="0.25">
      <c r="A17" s="18"/>
      <c r="B17" s="16"/>
      <c r="C17" s="17"/>
      <c r="D17" s="17"/>
      <c r="E17" s="17"/>
      <c r="F17" s="17"/>
      <c r="G17" s="17"/>
      <c r="H17" s="17"/>
      <c r="I17" s="17"/>
      <c r="J17" s="17"/>
      <c r="K17" s="17"/>
    </row>
    <row r="18" spans="1:11" ht="15.75" hidden="1" x14ac:dyDescent="0.25">
      <c r="A18" s="18"/>
      <c r="B18" s="16"/>
      <c r="C18" s="17"/>
      <c r="D18" s="17"/>
      <c r="E18" s="17"/>
      <c r="F18" s="17"/>
      <c r="G18" s="17"/>
      <c r="H18" s="17"/>
      <c r="I18" s="17"/>
      <c r="J18" s="17"/>
      <c r="K18" s="17"/>
    </row>
    <row r="19" spans="1:11" ht="18.75" x14ac:dyDescent="0.3">
      <c r="A19" s="23"/>
      <c r="B19" s="16"/>
      <c r="C19" s="17"/>
      <c r="D19" s="17"/>
      <c r="E19" s="17"/>
      <c r="F19" s="17"/>
      <c r="G19" s="17"/>
      <c r="H19" s="17"/>
      <c r="I19" s="17"/>
      <c r="J19" s="17"/>
      <c r="K19" s="17"/>
    </row>
    <row r="20" spans="1:11" ht="18.75" x14ac:dyDescent="0.3">
      <c r="A20" s="23"/>
      <c r="B20" s="16"/>
      <c r="C20" s="17"/>
      <c r="D20" s="17"/>
      <c r="E20" s="17"/>
      <c r="F20" s="17"/>
      <c r="G20" s="17"/>
      <c r="H20" s="17"/>
      <c r="I20" s="17"/>
      <c r="J20" s="17"/>
      <c r="K20" s="17"/>
    </row>
  </sheetData>
  <mergeCells count="6">
    <mergeCell ref="A1:K1"/>
    <mergeCell ref="A3:A4"/>
    <mergeCell ref="B3:B4"/>
    <mergeCell ref="C3:E3"/>
    <mergeCell ref="F3:H3"/>
    <mergeCell ref="I3:K3"/>
  </mergeCells>
  <pageMargins left="0.70866141732283472" right="0.70866141732283472" top="0.74803149606299213" bottom="0.74803149606299213" header="0.31496062992125984" footer="0.31496062992125984"/>
  <pageSetup paperSize="9" scale="9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расчет штрафов 20-22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2019-11-17T14:39:57Z</dcterms:modified>
</cp:coreProperties>
</file>